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H42" i="1" l="1"/>
  <c r="E21" i="1" l="1"/>
  <c r="D21" i="1"/>
  <c r="H27" i="1" l="1"/>
  <c r="G7" i="1"/>
  <c r="G8" i="1"/>
  <c r="G9" i="1"/>
  <c r="G10" i="1"/>
  <c r="G11" i="1"/>
  <c r="G12" i="1"/>
  <c r="G13" i="1"/>
  <c r="G14" i="1"/>
  <c r="G16" i="1"/>
  <c r="G18" i="1"/>
  <c r="G20" i="1"/>
  <c r="G21" i="1"/>
  <c r="G23" i="1"/>
  <c r="G24" i="1"/>
  <c r="G25" i="1"/>
  <c r="G26" i="1"/>
  <c r="G27" i="1"/>
  <c r="G29" i="1"/>
  <c r="G30" i="1"/>
  <c r="G31" i="1"/>
  <c r="G35" i="1"/>
  <c r="G36" i="1"/>
  <c r="G37" i="1"/>
  <c r="G38" i="1"/>
  <c r="G39" i="1"/>
  <c r="G41" i="1"/>
  <c r="G42" i="1"/>
  <c r="G43" i="1"/>
  <c r="G45" i="1"/>
  <c r="G46" i="1"/>
  <c r="G47" i="1"/>
  <c r="G48" i="1"/>
  <c r="G50" i="1"/>
  <c r="G52" i="1"/>
  <c r="G53" i="1"/>
  <c r="C40" i="1"/>
  <c r="C32" i="1"/>
  <c r="H31" i="1" l="1"/>
  <c r="H50" i="1"/>
  <c r="E32" i="1"/>
  <c r="D32" i="1"/>
  <c r="D40" i="1" l="1"/>
  <c r="E40" i="1"/>
  <c r="D17" i="1"/>
  <c r="G17" i="1" s="1"/>
  <c r="E17" i="1"/>
  <c r="C17" i="1"/>
  <c r="G40" i="1" l="1"/>
  <c r="D49" i="1"/>
  <c r="E49" i="1"/>
  <c r="C49" i="1"/>
  <c r="G49" i="1" l="1"/>
  <c r="D51" i="1"/>
  <c r="D44" i="1"/>
  <c r="D34" i="1"/>
  <c r="D28" i="1"/>
  <c r="D15" i="1"/>
  <c r="D6" i="1"/>
  <c r="H54" i="1"/>
  <c r="H53" i="1"/>
  <c r="H52" i="1"/>
  <c r="E51" i="1"/>
  <c r="C51" i="1"/>
  <c r="H48" i="1"/>
  <c r="H47" i="1"/>
  <c r="H46" i="1"/>
  <c r="H45" i="1"/>
  <c r="E44" i="1"/>
  <c r="C44" i="1"/>
  <c r="H43" i="1"/>
  <c r="H41" i="1"/>
  <c r="H39" i="1"/>
  <c r="H38" i="1"/>
  <c r="H36" i="1"/>
  <c r="H35" i="1"/>
  <c r="E34" i="1"/>
  <c r="C34" i="1"/>
  <c r="H30" i="1"/>
  <c r="H29" i="1"/>
  <c r="E28" i="1"/>
  <c r="C28" i="1"/>
  <c r="C21" i="1"/>
  <c r="H18" i="1"/>
  <c r="H16" i="1"/>
  <c r="F15" i="1"/>
  <c r="E15" i="1"/>
  <c r="C15" i="1"/>
  <c r="H14" i="1"/>
  <c r="H11" i="1"/>
  <c r="H9" i="1"/>
  <c r="H8" i="1"/>
  <c r="H7" i="1"/>
  <c r="E6" i="1"/>
  <c r="C6" i="1"/>
  <c r="G51" i="1" l="1"/>
  <c r="G44" i="1"/>
  <c r="G34" i="1"/>
  <c r="G28" i="1"/>
  <c r="D55" i="1"/>
  <c r="G15" i="1"/>
  <c r="E55" i="1"/>
  <c r="H34" i="1"/>
  <c r="G6" i="1"/>
  <c r="H6" i="1"/>
  <c r="H28" i="1"/>
  <c r="H17" i="1"/>
  <c r="H40" i="1"/>
  <c r="H21" i="1"/>
  <c r="H44" i="1"/>
  <c r="H51" i="1"/>
  <c r="C55" i="1"/>
  <c r="H49" i="1"/>
  <c r="H15" i="1"/>
  <c r="H55" i="1" l="1"/>
  <c r="G55" i="1"/>
</calcChain>
</file>

<file path=xl/sharedStrings.xml><?xml version="1.0" encoding="utf-8"?>
<sst xmlns="http://schemas.openxmlformats.org/spreadsheetml/2006/main" count="150" uniqueCount="110">
  <si>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</si>
  <si>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</si>
  <si>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</si>
  <si>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</si>
  <si>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</si>
  <si>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</si>
  <si>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</si>
  <si>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</si>
  <si>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</si>
  <si>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</si>
  <si>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</si>
  <si>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</si>
  <si>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</si>
  <si>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</si>
  <si>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</si>
  <si>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</si>
  <si>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</si>
  <si>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</si>
  <si>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</si>
  <si>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</si>
  <si>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</si>
  <si>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</si>
  <si>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</si>
  <si>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</si>
  <si>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</si>
  <si>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</si>
  <si>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</si>
  <si>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</si>
  <si>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</si>
  <si>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</si>
  <si>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</si>
  <si>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</si>
  <si>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</si>
  <si>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</si>
  <si>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</si>
  <si>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</si>
  <si>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</si>
  <si>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</si>
  <si>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</si>
  <si>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</si>
  <si>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</si>
  <si>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</si>
  <si>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</si>
  <si>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</si>
  <si>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</si>
  <si>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</si>
  <si>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</si>
  <si>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</si>
  <si>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</si>
  <si>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</si>
  <si>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</si>
  <si>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</si>
  <si>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</si>
  <si>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</si>
  <si>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</si>
  <si>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</si>
  <si>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</si>
  <si>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</si>
  <si>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</si>
  <si>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</si>
  <si>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</si>
  <si>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</si>
  <si>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</si>
  <si>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</si>
  <si>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</si>
  <si>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</si>
  <si>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</si>
  <si>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</si>
  <si>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</si>
  <si>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</si>
  <si>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</si>
  <si>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</si>
  <si>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</si>
  <si>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</si>
  <si>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</si>
  <si>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</si>
  <si>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</si>
  <si>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</si>
  <si>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</si>
  <si>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</si>
  <si>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</si>
  <si>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</si>
  <si>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</si>
  <si>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</si>
  <si>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</si>
  <si>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</si>
  <si>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</si>
  <si>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</si>
  <si>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</si>
  <si>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</si>
  <si>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</si>
  <si>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</si>
  <si>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</si>
  <si>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Кассовое исполнение                                                               за 1 квартал                                                                           2017 года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</si>
  <si>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</si>
  <si>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</si>
  <si>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</si>
  <si>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</si>
  <si>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</si>
  <si>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</si>
  <si>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</si>
  <si>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</si>
  <si>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</si>
  <si>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</si>
  <si>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>Сведения об исполнении бюджета муниципального образования "Почепский  район" за 1 квартал 2018 года по расходам в разрезе разделов и подразделов классификации расходов</t>
  </si>
  <si>
    <t>Уточненная бюджетная роспись                                                                             на 2018 год</t>
  </si>
  <si>
    <t>Кассовое исполнение                                                               за 1 квартал                                                                           2018 года</t>
  </si>
  <si>
    <t>Темп роста 2018 к соответствующему периоду 2017, %</t>
  </si>
  <si>
    <t>Общеэкономические вопросы</t>
  </si>
  <si>
    <t>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</si>
</sst>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28" workbookViewId="0">
      <selection activeCell="G54" sqref="G54"/>
    </sheetView>
  </sheetViews>
  <sheetFormatPr defaultRowHeight="15" x14ac:dyDescent="0.2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104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93</v>
      </c>
      <c r="D4" s="32" t="s">
        <v>105</v>
      </c>
      <c r="E4" s="32" t="s">
        <v>106</v>
      </c>
      <c r="F4" s="32"/>
      <c r="G4" s="32" t="s">
        <v>3</v>
      </c>
      <c r="H4" s="33" t="s">
        <v>107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7253475.1100000013</v>
      </c>
      <c r="D6" s="8">
        <f>SUM(D7:D14)</f>
        <v>37280661.140000001</v>
      </c>
      <c r="E6" s="8">
        <f>SUM(E7:E14)</f>
        <v>7132533.7299999995</v>
      </c>
      <c r="F6" s="8" t="s">
        <v>6</v>
      </c>
      <c r="G6" s="20">
        <f>E6/D6*100</f>
        <v>19.131993671504937</v>
      </c>
      <c r="H6" s="20">
        <f>E6/C6*100</f>
        <v>98.332642241602713</v>
      </c>
    </row>
    <row r="7" spans="1:8" ht="33.75" customHeight="1" x14ac:dyDescent="0.25">
      <c r="A7" s="9" t="s">
        <v>7</v>
      </c>
      <c r="B7" s="10" t="s">
        <v>8</v>
      </c>
      <c r="C7" s="11">
        <v>64466.07</v>
      </c>
      <c r="D7" s="11">
        <v>289426</v>
      </c>
      <c r="E7" s="11">
        <v>68235.89</v>
      </c>
      <c r="F7" s="11" t="s">
        <v>6</v>
      </c>
      <c r="G7" s="21">
        <f t="shared" ref="G7:G53" si="0">E7/D7*100</f>
        <v>23.576282020274611</v>
      </c>
      <c r="H7" s="21">
        <f>E7/C7*100</f>
        <v>105.84775836343057</v>
      </c>
    </row>
    <row r="8" spans="1:8" ht="47.25" x14ac:dyDescent="0.25">
      <c r="A8" s="9" t="s">
        <v>9</v>
      </c>
      <c r="B8" s="10" t="s">
        <v>10</v>
      </c>
      <c r="C8" s="11">
        <v>116735.46</v>
      </c>
      <c r="D8" s="11">
        <v>603181</v>
      </c>
      <c r="E8" s="11">
        <v>122316.35</v>
      </c>
      <c r="F8" s="11" t="s">
        <v>6</v>
      </c>
      <c r="G8" s="21">
        <f t="shared" si="0"/>
        <v>20.278548230133246</v>
      </c>
      <c r="H8" s="21">
        <f>E8/C8*100</f>
        <v>104.78080096656149</v>
      </c>
    </row>
    <row r="9" spans="1:8" ht="47.25" customHeight="1" x14ac:dyDescent="0.25">
      <c r="A9" s="9" t="s">
        <v>11</v>
      </c>
      <c r="B9" s="10" t="s">
        <v>12</v>
      </c>
      <c r="C9" s="11">
        <v>4633084.2300000004</v>
      </c>
      <c r="D9" s="11">
        <v>23938795.84</v>
      </c>
      <c r="E9" s="11">
        <v>4516577.71</v>
      </c>
      <c r="F9" s="11" t="s">
        <v>6</v>
      </c>
      <c r="G9" s="21">
        <f t="shared" si="0"/>
        <v>18.867188392379891</v>
      </c>
      <c r="H9" s="21">
        <f>E9/C9*100</f>
        <v>97.485335594686546</v>
      </c>
    </row>
    <row r="10" spans="1:8" ht="15.75" x14ac:dyDescent="0.25">
      <c r="A10" s="9" t="s">
        <v>13</v>
      </c>
      <c r="B10" s="10" t="s">
        <v>14</v>
      </c>
      <c r="C10" s="11"/>
      <c r="D10" s="11">
        <v>113551</v>
      </c>
      <c r="E10" s="11"/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1695993.24</v>
      </c>
      <c r="D11" s="11">
        <v>7606078</v>
      </c>
      <c r="E11" s="11">
        <v>1601220.73</v>
      </c>
      <c r="F11" s="11" t="s">
        <v>6</v>
      </c>
      <c r="G11" s="21">
        <f t="shared" si="0"/>
        <v>21.051857869456505</v>
      </c>
      <c r="H11" s="21">
        <f>E11/C11*100</f>
        <v>94.411975958111711</v>
      </c>
    </row>
    <row r="12" spans="1:8" ht="15.75" x14ac:dyDescent="0.25">
      <c r="A12" s="9" t="s">
        <v>17</v>
      </c>
      <c r="B12" s="10" t="s">
        <v>18</v>
      </c>
      <c r="C12" s="11"/>
      <c r="D12" s="11">
        <v>6880.3</v>
      </c>
      <c r="E12" s="11"/>
      <c r="F12" s="11" t="s">
        <v>6</v>
      </c>
      <c r="G12" s="21">
        <f t="shared" si="0"/>
        <v>0</v>
      </c>
      <c r="H12" s="21"/>
    </row>
    <row r="13" spans="1:8" ht="15.75" x14ac:dyDescent="0.25">
      <c r="A13" s="9" t="s">
        <v>19</v>
      </c>
      <c r="B13" s="10" t="s">
        <v>20</v>
      </c>
      <c r="C13" s="11"/>
      <c r="D13" s="11">
        <v>100000</v>
      </c>
      <c r="E13" s="11"/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743196.11</v>
      </c>
      <c r="D14" s="11">
        <v>4622749</v>
      </c>
      <c r="E14" s="11">
        <v>824183.05</v>
      </c>
      <c r="F14" s="11" t="s">
        <v>6</v>
      </c>
      <c r="G14" s="21">
        <f t="shared" si="0"/>
        <v>17.828851404218575</v>
      </c>
      <c r="H14" s="21">
        <f>E14/C14*100</f>
        <v>110.89711570207224</v>
      </c>
    </row>
    <row r="15" spans="1:8" ht="15.75" x14ac:dyDescent="0.25">
      <c r="A15" s="6" t="s">
        <v>23</v>
      </c>
      <c r="B15" s="7" t="s">
        <v>24</v>
      </c>
      <c r="C15" s="8">
        <f>C16</f>
        <v>311100</v>
      </c>
      <c r="D15" s="8">
        <f t="shared" ref="D15:F15" si="1">D16</f>
        <v>1343978</v>
      </c>
      <c r="E15" s="8">
        <f t="shared" si="1"/>
        <v>335994.5</v>
      </c>
      <c r="F15" s="8" t="str">
        <f t="shared" si="1"/>
        <v>-</v>
      </c>
      <c r="G15" s="20">
        <f t="shared" si="0"/>
        <v>25</v>
      </c>
      <c r="H15" s="20">
        <f>E15/C15*100</f>
        <v>108.00208936033431</v>
      </c>
    </row>
    <row r="16" spans="1:8" ht="15.75" x14ac:dyDescent="0.25">
      <c r="A16" s="9" t="s">
        <v>25</v>
      </c>
      <c r="B16" s="10" t="s">
        <v>26</v>
      </c>
      <c r="C16" s="11">
        <v>311100</v>
      </c>
      <c r="D16" s="11">
        <v>1343978</v>
      </c>
      <c r="E16" s="11">
        <v>335994.5</v>
      </c>
      <c r="F16" s="11" t="s">
        <v>6</v>
      </c>
      <c r="G16" s="21">
        <f t="shared" si="0"/>
        <v>25</v>
      </c>
      <c r="H16" s="21">
        <f>E16/C16*100</f>
        <v>108.00208936033431</v>
      </c>
    </row>
    <row r="17" spans="1:8" ht="31.5" x14ac:dyDescent="0.25">
      <c r="A17" s="6" t="s">
        <v>27</v>
      </c>
      <c r="B17" s="7" t="s">
        <v>28</v>
      </c>
      <c r="C17" s="8">
        <f>C18+C19+C20</f>
        <v>409352.8</v>
      </c>
      <c r="D17" s="8">
        <f t="shared" ref="D17:E17" si="2">D18+D19+D20</f>
        <v>2261179</v>
      </c>
      <c r="E17" s="8">
        <f t="shared" si="2"/>
        <v>509124.42</v>
      </c>
      <c r="F17" s="8" t="s">
        <v>6</v>
      </c>
      <c r="G17" s="20">
        <f t="shared" si="0"/>
        <v>22.515883085770742</v>
      </c>
      <c r="H17" s="20">
        <f>E17/C17*100</f>
        <v>124.37301515953965</v>
      </c>
    </row>
    <row r="18" spans="1:8" ht="47.25" x14ac:dyDescent="0.25">
      <c r="A18" s="9" t="s">
        <v>29</v>
      </c>
      <c r="B18" s="10" t="s">
        <v>30</v>
      </c>
      <c r="C18" s="11">
        <v>409352.8</v>
      </c>
      <c r="D18" s="11">
        <v>1965079</v>
      </c>
      <c r="E18" s="11">
        <v>509124.42</v>
      </c>
      <c r="F18" s="11" t="s">
        <v>6</v>
      </c>
      <c r="G18" s="21">
        <f t="shared" si="0"/>
        <v>25.90859807671854</v>
      </c>
      <c r="H18" s="21">
        <f>E18/C18*100</f>
        <v>124.37301515953965</v>
      </c>
    </row>
    <row r="19" spans="1:8" ht="18.75" customHeight="1" x14ac:dyDescent="0.25">
      <c r="A19" s="9" t="s">
        <v>31</v>
      </c>
      <c r="B19" s="10" t="s">
        <v>32</v>
      </c>
      <c r="C19" s="11"/>
      <c r="D19" s="11"/>
      <c r="E19" s="11"/>
      <c r="F19" s="11" t="s">
        <v>6</v>
      </c>
      <c r="G19" s="21"/>
      <c r="H19" s="21"/>
    </row>
    <row r="20" spans="1:8" ht="31.5" x14ac:dyDescent="0.25">
      <c r="A20" s="9" t="s">
        <v>95</v>
      </c>
      <c r="B20" s="10" t="s">
        <v>94</v>
      </c>
      <c r="C20" s="11"/>
      <c r="D20" s="11">
        <v>296100</v>
      </c>
      <c r="E20" s="11"/>
      <c r="F20" s="11"/>
      <c r="G20" s="21">
        <f t="shared" si="0"/>
        <v>0</v>
      </c>
      <c r="H20" s="21"/>
    </row>
    <row r="21" spans="1:8" ht="15.75" x14ac:dyDescent="0.25">
      <c r="A21" s="6" t="s">
        <v>33</v>
      </c>
      <c r="B21" s="7" t="s">
        <v>34</v>
      </c>
      <c r="C21" s="8">
        <f>SUM(C23:C27)</f>
        <v>662516.2699999999</v>
      </c>
      <c r="D21" s="8">
        <f>D22+D23+D25+D26+D27</f>
        <v>9751149.0300000012</v>
      </c>
      <c r="E21" s="8">
        <f>E22+E23+E25+E26+E27</f>
        <v>1506393.3800000001</v>
      </c>
      <c r="F21" s="8" t="s">
        <v>6</v>
      </c>
      <c r="G21" s="20">
        <f t="shared" si="0"/>
        <v>15.448367934542787</v>
      </c>
      <c r="H21" s="20">
        <f>E21/C21*100</f>
        <v>227.37454885447573</v>
      </c>
    </row>
    <row r="22" spans="1:8" ht="15.75" x14ac:dyDescent="0.25">
      <c r="A22" s="9" t="s">
        <v>108</v>
      </c>
      <c r="B22" s="10" t="s">
        <v>109</v>
      </c>
      <c r="C22" s="8"/>
      <c r="D22" s="11">
        <v>100000</v>
      </c>
      <c r="E22" s="8"/>
      <c r="F22" s="8"/>
      <c r="G22" s="20"/>
      <c r="H22" s="20"/>
    </row>
    <row r="23" spans="1:8" ht="15.75" x14ac:dyDescent="0.25">
      <c r="A23" s="9" t="s">
        <v>35</v>
      </c>
      <c r="B23" s="10" t="s">
        <v>36</v>
      </c>
      <c r="C23" s="11"/>
      <c r="D23" s="11">
        <v>242160.98</v>
      </c>
      <c r="E23" s="11"/>
      <c r="F23" s="11" t="s">
        <v>6</v>
      </c>
      <c r="G23" s="21">
        <f t="shared" si="0"/>
        <v>0</v>
      </c>
      <c r="H23" s="21"/>
    </row>
    <row r="24" spans="1:8" ht="15.75" hidden="1" x14ac:dyDescent="0.25">
      <c r="A24" s="9" t="s">
        <v>37</v>
      </c>
      <c r="B24" s="10" t="s">
        <v>38</v>
      </c>
      <c r="C24" s="11"/>
      <c r="D24" s="11"/>
      <c r="E24" s="11"/>
      <c r="F24" s="11" t="s">
        <v>6</v>
      </c>
      <c r="G24" s="21" t="e">
        <f t="shared" si="0"/>
        <v>#DIV/0!</v>
      </c>
      <c r="H24" s="21"/>
    </row>
    <row r="25" spans="1:8" ht="15.75" x14ac:dyDescent="0.25">
      <c r="A25" s="9" t="s">
        <v>39</v>
      </c>
      <c r="B25" s="10" t="s">
        <v>40</v>
      </c>
      <c r="C25" s="11"/>
      <c r="D25" s="11">
        <v>4737600</v>
      </c>
      <c r="E25" s="11">
        <v>733749</v>
      </c>
      <c r="F25" s="11" t="s">
        <v>6</v>
      </c>
      <c r="G25" s="21">
        <f t="shared" si="0"/>
        <v>15.487778622087134</v>
      </c>
      <c r="H25" s="21"/>
    </row>
    <row r="26" spans="1:8" ht="15.75" x14ac:dyDescent="0.25">
      <c r="A26" s="9" t="s">
        <v>41</v>
      </c>
      <c r="B26" s="10" t="s">
        <v>42</v>
      </c>
      <c r="C26" s="11">
        <v>614110.31999999995</v>
      </c>
      <c r="D26" s="11">
        <v>3783276.05</v>
      </c>
      <c r="E26" s="26">
        <v>632872.12</v>
      </c>
      <c r="F26" s="11" t="s">
        <v>6</v>
      </c>
      <c r="G26" s="21">
        <f t="shared" si="0"/>
        <v>16.728150725348208</v>
      </c>
      <c r="H26" s="21"/>
    </row>
    <row r="27" spans="1:8" ht="15.75" x14ac:dyDescent="0.25">
      <c r="A27" s="9" t="s">
        <v>43</v>
      </c>
      <c r="B27" s="10" t="s">
        <v>44</v>
      </c>
      <c r="C27" s="11">
        <v>48405.95</v>
      </c>
      <c r="D27" s="11">
        <v>888112</v>
      </c>
      <c r="E27" s="25">
        <v>139772.26</v>
      </c>
      <c r="F27" s="11" t="s">
        <v>6</v>
      </c>
      <c r="G27" s="21">
        <f t="shared" si="0"/>
        <v>15.738134379447638</v>
      </c>
      <c r="H27" s="21">
        <f>E27/C27*100</f>
        <v>288.75016397777551</v>
      </c>
    </row>
    <row r="28" spans="1:8" ht="15.75" x14ac:dyDescent="0.25">
      <c r="A28" s="6" t="s">
        <v>45</v>
      </c>
      <c r="B28" s="7" t="s">
        <v>46</v>
      </c>
      <c r="C28" s="8">
        <f>C29+C30+C31</f>
        <v>637563.79999999993</v>
      </c>
      <c r="D28" s="8">
        <f>D29+D30+D31</f>
        <v>4109323</v>
      </c>
      <c r="E28" s="8">
        <f>E29+E30+E31</f>
        <v>57069.66</v>
      </c>
      <c r="F28" s="8" t="s">
        <v>6</v>
      </c>
      <c r="G28" s="20">
        <f t="shared" si="0"/>
        <v>1.3887849653093709</v>
      </c>
      <c r="H28" s="20">
        <f>E28/C28*100</f>
        <v>8.9512077065856008</v>
      </c>
    </row>
    <row r="29" spans="1:8" ht="15.75" x14ac:dyDescent="0.25">
      <c r="A29" s="9" t="s">
        <v>47</v>
      </c>
      <c r="B29" s="10" t="s">
        <v>48</v>
      </c>
      <c r="C29" s="11">
        <v>48388.36</v>
      </c>
      <c r="D29" s="11">
        <v>242450</v>
      </c>
      <c r="E29" s="11">
        <v>30037.67</v>
      </c>
      <c r="F29" s="11" t="s">
        <v>6</v>
      </c>
      <c r="G29" s="21">
        <f t="shared" si="0"/>
        <v>12.389222520107237</v>
      </c>
      <c r="H29" s="21">
        <f>E29/C29*100</f>
        <v>62.076230729869742</v>
      </c>
    </row>
    <row r="30" spans="1:8" ht="15.75" x14ac:dyDescent="0.25">
      <c r="A30" s="9" t="s">
        <v>49</v>
      </c>
      <c r="B30" s="10" t="s">
        <v>50</v>
      </c>
      <c r="C30" s="11">
        <v>589175.43999999994</v>
      </c>
      <c r="D30" s="11">
        <v>3866873</v>
      </c>
      <c r="E30" s="11">
        <v>27031.99</v>
      </c>
      <c r="F30" s="11" t="s">
        <v>6</v>
      </c>
      <c r="G30" s="21">
        <f t="shared" si="0"/>
        <v>0.69906588605314945</v>
      </c>
      <c r="H30" s="21">
        <f>E30/C30*100</f>
        <v>4.5881053697689778</v>
      </c>
    </row>
    <row r="31" spans="1:8" ht="15.75" hidden="1" x14ac:dyDescent="0.25">
      <c r="A31" s="9" t="s">
        <v>89</v>
      </c>
      <c r="B31" s="10" t="s">
        <v>90</v>
      </c>
      <c r="C31" s="11"/>
      <c r="D31" s="11"/>
      <c r="E31" s="11"/>
      <c r="F31" s="11" t="s">
        <v>6</v>
      </c>
      <c r="G31" s="20" t="e">
        <f t="shared" si="0"/>
        <v>#DIV/0!</v>
      </c>
      <c r="H31" s="21" t="e">
        <f>E31/C31*100</f>
        <v>#DIV/0!</v>
      </c>
    </row>
    <row r="32" spans="1:8" ht="15.75" x14ac:dyDescent="0.25">
      <c r="A32" s="6" t="s">
        <v>102</v>
      </c>
      <c r="B32" s="7" t="s">
        <v>100</v>
      </c>
      <c r="C32" s="8">
        <f t="shared" ref="C32" si="3">C33</f>
        <v>20400</v>
      </c>
      <c r="D32" s="8">
        <f>D33</f>
        <v>0</v>
      </c>
      <c r="E32" s="8">
        <f>E33</f>
        <v>0</v>
      </c>
      <c r="F32" s="8"/>
      <c r="G32" s="20"/>
      <c r="H32" s="20"/>
    </row>
    <row r="33" spans="1:8" ht="15.75" x14ac:dyDescent="0.25">
      <c r="A33" s="9" t="s">
        <v>103</v>
      </c>
      <c r="B33" s="10" t="s">
        <v>101</v>
      </c>
      <c r="C33" s="11">
        <v>20400</v>
      </c>
      <c r="D33" s="11"/>
      <c r="E33" s="11"/>
      <c r="F33" s="11"/>
      <c r="G33" s="21"/>
      <c r="H33" s="21"/>
    </row>
    <row r="34" spans="1:8" ht="15.75" x14ac:dyDescent="0.25">
      <c r="A34" s="6" t="s">
        <v>51</v>
      </c>
      <c r="B34" s="7" t="s">
        <v>52</v>
      </c>
      <c r="C34" s="8">
        <f>SUM(C35:C39)</f>
        <v>85010284.24000001</v>
      </c>
      <c r="D34" s="8">
        <f>SUM(D35:D39)</f>
        <v>447451148.09000003</v>
      </c>
      <c r="E34" s="8">
        <f>SUM(E35:E39)</f>
        <v>90107289.780000001</v>
      </c>
      <c r="F34" s="8" t="s">
        <v>6</v>
      </c>
      <c r="G34" s="20">
        <f t="shared" si="0"/>
        <v>20.137905593634969</v>
      </c>
      <c r="H34" s="20">
        <f>E34/C34*100</f>
        <v>105.99575167353892</v>
      </c>
    </row>
    <row r="35" spans="1:8" ht="15.75" x14ac:dyDescent="0.25">
      <c r="A35" s="9" t="s">
        <v>53</v>
      </c>
      <c r="B35" s="10" t="s">
        <v>54</v>
      </c>
      <c r="C35" s="11">
        <v>19102775.440000001</v>
      </c>
      <c r="D35" s="11">
        <v>135481972.24000001</v>
      </c>
      <c r="E35" s="11">
        <v>23594156.870000001</v>
      </c>
      <c r="F35" s="11" t="s">
        <v>6</v>
      </c>
      <c r="G35" s="21">
        <f t="shared" si="0"/>
        <v>17.414978893430966</v>
      </c>
      <c r="H35" s="21">
        <f>E35/C35*100</f>
        <v>123.51166951685634</v>
      </c>
    </row>
    <row r="36" spans="1:8" ht="15.75" x14ac:dyDescent="0.25">
      <c r="A36" s="9" t="s">
        <v>55</v>
      </c>
      <c r="B36" s="10" t="s">
        <v>56</v>
      </c>
      <c r="C36" s="11">
        <v>53379363.490000002</v>
      </c>
      <c r="D36" s="11">
        <v>239113246.84999999</v>
      </c>
      <c r="E36" s="11">
        <v>52427060.850000001</v>
      </c>
      <c r="F36" s="11" t="s">
        <v>6</v>
      </c>
      <c r="G36" s="21">
        <f t="shared" si="0"/>
        <v>21.92561957175398</v>
      </c>
      <c r="H36" s="21">
        <f>E36/C36*100</f>
        <v>98.215972282662378</v>
      </c>
    </row>
    <row r="37" spans="1:8" ht="15.75" x14ac:dyDescent="0.25">
      <c r="A37" s="9" t="s">
        <v>97</v>
      </c>
      <c r="B37" s="10" t="s">
        <v>96</v>
      </c>
      <c r="C37" s="11">
        <v>4276030.45</v>
      </c>
      <c r="D37" s="11">
        <v>25701934.350000001</v>
      </c>
      <c r="E37" s="11">
        <v>4998590.3499999996</v>
      </c>
      <c r="F37" s="11"/>
      <c r="G37" s="21">
        <f t="shared" si="0"/>
        <v>19.44830409233381</v>
      </c>
      <c r="H37" s="21"/>
    </row>
    <row r="38" spans="1:8" ht="15.75" x14ac:dyDescent="0.25">
      <c r="A38" s="9" t="s">
        <v>57</v>
      </c>
      <c r="B38" s="10" t="s">
        <v>58</v>
      </c>
      <c r="C38" s="11">
        <v>10000</v>
      </c>
      <c r="D38" s="11">
        <v>1260800</v>
      </c>
      <c r="E38" s="11">
        <v>11110</v>
      </c>
      <c r="F38" s="11" t="s">
        <v>6</v>
      </c>
      <c r="G38" s="21">
        <f t="shared" si="0"/>
        <v>0.88118654822335019</v>
      </c>
      <c r="H38" s="21">
        <f>E38/C38*100</f>
        <v>111.1</v>
      </c>
    </row>
    <row r="39" spans="1:8" ht="15.75" x14ac:dyDescent="0.25">
      <c r="A39" s="9" t="s">
        <v>59</v>
      </c>
      <c r="B39" s="10" t="s">
        <v>60</v>
      </c>
      <c r="C39" s="11">
        <v>8242114.8600000003</v>
      </c>
      <c r="D39" s="11">
        <v>45893194.649999999</v>
      </c>
      <c r="E39" s="11">
        <v>9076371.7100000009</v>
      </c>
      <c r="F39" s="11" t="s">
        <v>6</v>
      </c>
      <c r="G39" s="21">
        <f t="shared" si="0"/>
        <v>19.777162560201074</v>
      </c>
      <c r="H39" s="21">
        <f>E39/C39*100</f>
        <v>110.12187847622401</v>
      </c>
    </row>
    <row r="40" spans="1:8" ht="15.75" x14ac:dyDescent="0.25">
      <c r="A40" s="6" t="s">
        <v>61</v>
      </c>
      <c r="B40" s="7" t="s">
        <v>62</v>
      </c>
      <c r="C40" s="8">
        <f>C41+C43+C42</f>
        <v>7247066.7400000002</v>
      </c>
      <c r="D40" s="8">
        <f t="shared" ref="D40:E40" si="4">D41+D43+D42</f>
        <v>50292582</v>
      </c>
      <c r="E40" s="8">
        <f t="shared" si="4"/>
        <v>10309799.33</v>
      </c>
      <c r="F40" s="8" t="s">
        <v>6</v>
      </c>
      <c r="G40" s="20">
        <f t="shared" si="0"/>
        <v>20.499642134102398</v>
      </c>
      <c r="H40" s="20">
        <f>E40/C40*100</f>
        <v>142.26168600180435</v>
      </c>
    </row>
    <row r="41" spans="1:8" ht="15.75" x14ac:dyDescent="0.25">
      <c r="A41" s="9" t="s">
        <v>63</v>
      </c>
      <c r="B41" s="10" t="s">
        <v>64</v>
      </c>
      <c r="C41" s="11">
        <v>6008651.6600000001</v>
      </c>
      <c r="D41" s="11">
        <v>36779973</v>
      </c>
      <c r="E41" s="11">
        <v>7467595</v>
      </c>
      <c r="F41" s="11" t="s">
        <v>6</v>
      </c>
      <c r="G41" s="21">
        <f t="shared" si="0"/>
        <v>20.303427085169421</v>
      </c>
      <c r="H41" s="21">
        <f>E41/C41*100</f>
        <v>124.28071092408774</v>
      </c>
    </row>
    <row r="42" spans="1:8" ht="15.75" x14ac:dyDescent="0.25">
      <c r="A42" s="9" t="s">
        <v>99</v>
      </c>
      <c r="B42" s="10" t="s">
        <v>98</v>
      </c>
      <c r="C42" s="11">
        <v>706500</v>
      </c>
      <c r="D42" s="11">
        <v>3981703</v>
      </c>
      <c r="E42" s="11">
        <v>983920</v>
      </c>
      <c r="F42" s="11"/>
      <c r="G42" s="21">
        <f t="shared" si="0"/>
        <v>24.711034449329848</v>
      </c>
      <c r="H42" s="21">
        <f>E42/C42*100</f>
        <v>139.26680820948337</v>
      </c>
    </row>
    <row r="43" spans="1:8" ht="15.75" x14ac:dyDescent="0.25">
      <c r="A43" s="9" t="s">
        <v>65</v>
      </c>
      <c r="B43" s="10" t="s">
        <v>66</v>
      </c>
      <c r="C43" s="11">
        <v>531915.07999999996</v>
      </c>
      <c r="D43" s="11">
        <v>9530906</v>
      </c>
      <c r="E43" s="11">
        <v>1858284.33</v>
      </c>
      <c r="F43" s="11" t="s">
        <v>6</v>
      </c>
      <c r="G43" s="21">
        <f t="shared" si="0"/>
        <v>19.497457324623703</v>
      </c>
      <c r="H43" s="21">
        <f t="shared" ref="H43:H55" si="5">E43/C43*100</f>
        <v>349.35733162519102</v>
      </c>
    </row>
    <row r="44" spans="1:8" ht="15.75" x14ac:dyDescent="0.25">
      <c r="A44" s="6" t="s">
        <v>67</v>
      </c>
      <c r="B44" s="7" t="s">
        <v>68</v>
      </c>
      <c r="C44" s="8">
        <f>SUM(C45:C48)</f>
        <v>11769373.010000002</v>
      </c>
      <c r="D44" s="8">
        <f>SUM(D45:D48)</f>
        <v>48918840</v>
      </c>
      <c r="E44" s="8">
        <f>SUM(E45:E48)</f>
        <v>8431879.7599999998</v>
      </c>
      <c r="F44" s="8" t="s">
        <v>6</v>
      </c>
      <c r="G44" s="20">
        <f t="shared" si="0"/>
        <v>17.236467095294984</v>
      </c>
      <c r="H44" s="20">
        <f t="shared" si="5"/>
        <v>71.642556938553497</v>
      </c>
    </row>
    <row r="45" spans="1:8" ht="15.75" x14ac:dyDescent="0.25">
      <c r="A45" s="9" t="s">
        <v>69</v>
      </c>
      <c r="B45" s="10" t="s">
        <v>70</v>
      </c>
      <c r="C45" s="11">
        <v>772934.66</v>
      </c>
      <c r="D45" s="11">
        <v>3149842</v>
      </c>
      <c r="E45" s="11">
        <v>753080.88</v>
      </c>
      <c r="F45" s="11" t="s">
        <v>6</v>
      </c>
      <c r="G45" s="21">
        <f t="shared" si="0"/>
        <v>23.908528745251349</v>
      </c>
      <c r="H45" s="21">
        <f t="shared" si="5"/>
        <v>97.431376670312602</v>
      </c>
    </row>
    <row r="46" spans="1:8" ht="15.75" x14ac:dyDescent="0.25">
      <c r="A46" s="9" t="s">
        <v>71</v>
      </c>
      <c r="B46" s="10" t="s">
        <v>72</v>
      </c>
      <c r="C46" s="11">
        <v>1500</v>
      </c>
      <c r="D46" s="11">
        <v>628200</v>
      </c>
      <c r="E46" s="11"/>
      <c r="F46" s="11" t="s">
        <v>6</v>
      </c>
      <c r="G46" s="21">
        <f t="shared" si="0"/>
        <v>0</v>
      </c>
      <c r="H46" s="21">
        <f t="shared" si="5"/>
        <v>0</v>
      </c>
    </row>
    <row r="47" spans="1:8" ht="15.75" x14ac:dyDescent="0.25">
      <c r="A47" s="9" t="s">
        <v>73</v>
      </c>
      <c r="B47" s="10" t="s">
        <v>74</v>
      </c>
      <c r="C47" s="11">
        <v>10723161.220000001</v>
      </c>
      <c r="D47" s="11">
        <v>43290450</v>
      </c>
      <c r="E47" s="11">
        <v>7401383.1399999997</v>
      </c>
      <c r="F47" s="11" t="s">
        <v>6</v>
      </c>
      <c r="G47" s="21">
        <f t="shared" si="0"/>
        <v>17.09703442676156</v>
      </c>
      <c r="H47" s="21">
        <f t="shared" si="5"/>
        <v>69.022399161503984</v>
      </c>
    </row>
    <row r="48" spans="1:8" ht="15.75" x14ac:dyDescent="0.25">
      <c r="A48" s="9" t="s">
        <v>75</v>
      </c>
      <c r="B48" s="10" t="s">
        <v>76</v>
      </c>
      <c r="C48" s="11">
        <v>271777.13</v>
      </c>
      <c r="D48" s="11">
        <v>1850348</v>
      </c>
      <c r="E48" s="11">
        <v>277415.74</v>
      </c>
      <c r="F48" s="11" t="s">
        <v>6</v>
      </c>
      <c r="G48" s="21">
        <f t="shared" si="0"/>
        <v>14.992625171048903</v>
      </c>
      <c r="H48" s="21">
        <f t="shared" si="5"/>
        <v>102.07471835470483</v>
      </c>
    </row>
    <row r="49" spans="1:8" ht="15.75" x14ac:dyDescent="0.25">
      <c r="A49" s="6" t="s">
        <v>77</v>
      </c>
      <c r="B49" s="7" t="s">
        <v>78</v>
      </c>
      <c r="C49" s="8">
        <f>SUM(C50:C50)</f>
        <v>5300</v>
      </c>
      <c r="D49" s="8">
        <f>SUM(D50:D50)</f>
        <v>150000</v>
      </c>
      <c r="E49" s="8">
        <f>SUM(E50:E50)</f>
        <v>5000</v>
      </c>
      <c r="F49" s="8" t="s">
        <v>6</v>
      </c>
      <c r="G49" s="20">
        <f t="shared" si="0"/>
        <v>3.3333333333333335</v>
      </c>
      <c r="H49" s="20">
        <f t="shared" si="5"/>
        <v>94.339622641509436</v>
      </c>
    </row>
    <row r="50" spans="1:8" s="24" customFormat="1" ht="15.75" x14ac:dyDescent="0.25">
      <c r="A50" s="9" t="s">
        <v>92</v>
      </c>
      <c r="B50" s="10" t="s">
        <v>91</v>
      </c>
      <c r="C50" s="11">
        <v>5300</v>
      </c>
      <c r="D50" s="11">
        <v>150000</v>
      </c>
      <c r="E50" s="11">
        <v>5000</v>
      </c>
      <c r="F50" s="11"/>
      <c r="G50" s="21">
        <f t="shared" si="0"/>
        <v>3.3333333333333335</v>
      </c>
      <c r="H50" s="20">
        <f t="shared" si="5"/>
        <v>94.339622641509436</v>
      </c>
    </row>
    <row r="51" spans="1:8" ht="68.25" customHeight="1" x14ac:dyDescent="0.25">
      <c r="A51" s="6" t="s">
        <v>79</v>
      </c>
      <c r="B51" s="7" t="s">
        <v>80</v>
      </c>
      <c r="C51" s="8">
        <f>C52+C53+C54</f>
        <v>8102009</v>
      </c>
      <c r="D51" s="8">
        <f>D52+D53+D54</f>
        <v>11186600</v>
      </c>
      <c r="E51" s="8">
        <f>E52+E53+E54</f>
        <v>2696651</v>
      </c>
      <c r="F51" s="8" t="s">
        <v>6</v>
      </c>
      <c r="G51" s="20">
        <f t="shared" si="0"/>
        <v>24.106082277009993</v>
      </c>
      <c r="H51" s="20">
        <f t="shared" si="5"/>
        <v>33.283732466848654</v>
      </c>
    </row>
    <row r="52" spans="1:8" ht="47.25" x14ac:dyDescent="0.25">
      <c r="A52" s="9" t="s">
        <v>81</v>
      </c>
      <c r="B52" s="10" t="s">
        <v>82</v>
      </c>
      <c r="C52" s="11">
        <v>383500</v>
      </c>
      <c r="D52" s="11">
        <v>1538000</v>
      </c>
      <c r="E52" s="11">
        <v>384500</v>
      </c>
      <c r="F52" s="11" t="s">
        <v>6</v>
      </c>
      <c r="G52" s="21">
        <f t="shared" si="0"/>
        <v>25</v>
      </c>
      <c r="H52" s="21">
        <f t="shared" si="5"/>
        <v>100.26075619295958</v>
      </c>
    </row>
    <row r="53" spans="1:8" ht="15.75" x14ac:dyDescent="0.25">
      <c r="A53" s="9" t="s">
        <v>83</v>
      </c>
      <c r="B53" s="10" t="s">
        <v>84</v>
      </c>
      <c r="C53" s="11">
        <v>2718509</v>
      </c>
      <c r="D53" s="11">
        <v>9648600</v>
      </c>
      <c r="E53" s="11">
        <v>2312151</v>
      </c>
      <c r="F53" s="11" t="s">
        <v>6</v>
      </c>
      <c r="G53" s="21">
        <f t="shared" si="0"/>
        <v>23.963590572725575</v>
      </c>
      <c r="H53" s="21">
        <f t="shared" si="5"/>
        <v>85.052173820281624</v>
      </c>
    </row>
    <row r="54" spans="1:8" ht="18.75" customHeight="1" x14ac:dyDescent="0.25">
      <c r="A54" s="9" t="s">
        <v>85</v>
      </c>
      <c r="B54" s="10" t="s">
        <v>86</v>
      </c>
      <c r="C54" s="11">
        <v>5000000</v>
      </c>
      <c r="D54" s="11"/>
      <c r="E54" s="11"/>
      <c r="F54" s="11" t="s">
        <v>6</v>
      </c>
      <c r="G54" s="21"/>
      <c r="H54" s="21">
        <f t="shared" si="5"/>
        <v>0</v>
      </c>
    </row>
    <row r="55" spans="1:8" ht="15.75" x14ac:dyDescent="0.25">
      <c r="A55" s="27" t="s">
        <v>87</v>
      </c>
      <c r="B55" s="28"/>
      <c r="C55" s="8">
        <f>C6+C15+C17+C21+C28+C34+C40+C44+C49+C51</f>
        <v>121408040.97000001</v>
      </c>
      <c r="D55" s="8">
        <f>D6+D15+D17+D21+D28+D34+D40+D44+D49+D51+D32</f>
        <v>612745460.25999999</v>
      </c>
      <c r="E55" s="8">
        <f>E6+E15+E17+E21+E28+E34+E40+E44+E49+E51+E32</f>
        <v>121091735.56</v>
      </c>
      <c r="F55" s="12"/>
      <c r="G55" s="20">
        <f>E55/D55*100</f>
        <v>19.762159561103626</v>
      </c>
      <c r="H55" s="20">
        <f t="shared" si="5"/>
        <v>99.739469142675503</v>
      </c>
    </row>
    <row r="56" spans="1:8" x14ac:dyDescent="0.25">
      <c r="A56" s="13"/>
      <c r="B56" s="5"/>
      <c r="C56" s="5"/>
      <c r="D56" s="14"/>
      <c r="E56" s="14"/>
      <c r="F56" s="14" t="s">
        <v>88</v>
      </c>
    </row>
    <row r="57" spans="1:8" s="16" customFormat="1" ht="15.75" x14ac:dyDescent="0.25">
      <c r="A57" s="15"/>
      <c r="G57" s="17"/>
      <c r="H57" s="17"/>
    </row>
    <row r="58" spans="1:8" x14ac:dyDescent="0.25">
      <c r="A58" s="18"/>
    </row>
    <row r="59" spans="1:8" x14ac:dyDescent="0.25">
      <c r="A59" s="18"/>
    </row>
    <row r="60" spans="1:8" x14ac:dyDescent="0.25">
      <c r="A60" s="18"/>
    </row>
    <row r="64" spans="1:8" x14ac:dyDescent="0.25">
      <c r="C64" s="22"/>
    </row>
  </sheetData>
  <mergeCells count="10">
    <mergeCell ref="A55:B55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2018-04-13T05:58:11Z</dcterms:modified>
</cp:coreProperties>
</file>